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mmary" sheetId="1" state="visible" r:id="rId3"/>
    <sheet name="GBP" sheetId="2" state="visible" r:id="rId4"/>
    <sheet name="EUR" sheetId="3" state="visible" r:id="rId5"/>
    <sheet name="PD Europe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<sst xmlns="http://schemas.openxmlformats.org/spreadsheetml/2006/main" count="95" uniqueCount="92">
  <si>
    <t xml:space="preserve">LIQUID ELVIS — Europe Cash Float</t>
  </si>
  <si>
    <t xml:space="preserve">4 shows  ·  Apr 28 – May 2, 2026  ·  London / Paris / Amsterdam / Berlin</t>
  </si>
  <si>
    <t xml:space="preserve">FX Rates Used (TM source: Bureau de change averages, Apr 2026)</t>
  </si>
  <si>
    <t xml:space="preserve">GBP → USD</t>
  </si>
  <si>
    <t xml:space="preserve">EUR → USD</t>
  </si>
  <si>
    <t xml:space="preserve">Currency Breakdown</t>
  </si>
  <si>
    <t xml:space="preserve">Cash In</t>
  </si>
  <si>
    <t xml:space="preserve">Cash Out</t>
  </si>
  <si>
    <t xml:space="preserve">Net</t>
  </si>
  <si>
    <t xml:space="preserve">GBP (local)</t>
  </si>
  <si>
    <t xml:space="preserve">EUR (local)</t>
  </si>
  <si>
    <t xml:space="preserve">USD equivalent (GBP)</t>
  </si>
  <si>
    <t xml:space="preserve">USD equivalent (EUR)</t>
  </si>
  <si>
    <t xml:space="preserve">TOTAL USD</t>
  </si>
  <si>
    <t xml:space="preserve">GBP CASH ACTIVITY — London (Apr 27 – 29)</t>
  </si>
  <si>
    <t xml:space="preserve">Date</t>
  </si>
  <si>
    <t xml:space="preserve">Description</t>
  </si>
  <si>
    <t xml:space="preserve">Cash In (£)</t>
  </si>
  <si>
    <t xml:space="preserve">Cash Out (£)</t>
  </si>
  <si>
    <t xml:space="preserve">Bureau de change USD→GBP ($500 @ 0.77)</t>
  </si>
  <si>
    <t xml:space="preserve">Premier Inn London bellman tip</t>
  </si>
  <si>
    <t xml:space="preserve">Pub dinner crew Soho (cash)</t>
  </si>
  <si>
    <t xml:space="preserve">Omeara box office cash from door</t>
  </si>
  <si>
    <t xml:space="preserve">Omeara stagehand tip envelope (£30 x 5)</t>
  </si>
  <si>
    <t xml:space="preserve">Runner cash tip London</t>
  </si>
  <si>
    <t xml:space="preserve">Crew late food Pret/Leon (cash)</t>
  </si>
  <si>
    <t xml:space="preserve">Merch cash from bar splits</t>
  </si>
  <si>
    <t xml:space="preserve">Eurostar cafe breakfast crew</t>
  </si>
  <si>
    <t xml:space="preserve">PD full crew day 16 (14 x £35)</t>
  </si>
  <si>
    <t xml:space="preserve">Bureau de change GBP→EUR (£200 @ 1.15)</t>
  </si>
  <si>
    <t xml:space="preserve">TOTAL (£)</t>
  </si>
  <si>
    <t xml:space="preserve">NET (£)</t>
  </si>
  <si>
    <t xml:space="preserve">EUR CASH ACTIVITY — Paris / Amsterdam / Berlin (Apr 29 – May 2)</t>
  </si>
  <si>
    <t xml:space="preserve">Cash In (€)</t>
  </si>
  <si>
    <t xml:space="preserve">Cash Out (€)</t>
  </si>
  <si>
    <t xml:space="preserve">EUR received from bureau (from £200)</t>
  </si>
  <si>
    <t xml:space="preserve">Paris taxi Gare du Nord (no card)</t>
  </si>
  <si>
    <t xml:space="preserve">Crew brasserie dinner Paris</t>
  </si>
  <si>
    <t xml:space="preserve">La Maroquinerie runner tip</t>
  </si>
  <si>
    <t xml:space="preserve">Paris stagehand tip (€40 x 4)</t>
  </si>
  <si>
    <t xml:space="preserve">Maroquinerie box office cash</t>
  </si>
  <si>
    <t xml:space="preserve">Late night street food crew</t>
  </si>
  <si>
    <t xml:space="preserve">Amsterdam B&amp;B innkeeper tip</t>
  </si>
  <si>
    <t xml:space="preserve">Paradiso stagehand cash</t>
  </si>
  <si>
    <t xml:space="preserve">Green room bar cash tab</t>
  </si>
  <si>
    <t xml:space="preserve">Paradiso box office cash</t>
  </si>
  <si>
    <t xml:space="preserve">PD crew day 18 (14 x €32)</t>
  </si>
  <si>
    <t xml:space="preserve">Berlin Imbiss crew meal</t>
  </si>
  <si>
    <t xml:space="preserve">Frannz Club runner tip</t>
  </si>
  <si>
    <t xml:space="preserve">Berlin stagehand tip (€35 x 5)</t>
  </si>
  <si>
    <t xml:space="preserve">Merch door cash (small)</t>
  </si>
  <si>
    <t xml:space="preserve">PD crew final day (14 x €32)</t>
  </si>
  <si>
    <t xml:space="preserve">TOTAL (€)</t>
  </si>
  <si>
    <t xml:space="preserve">NET (€)</t>
  </si>
  <si>
    <t xml:space="preserve">EUROPE PER DIEM — crew PD in local currency</t>
  </si>
  <si>
    <t xml:space="preserve">Crew Member</t>
  </si>
  <si>
    <t xml:space="preserve">Role</t>
  </si>
  <si>
    <t xml:space="preserve">London (£)</t>
  </si>
  <si>
    <t xml:space="preserve">Paris (€)</t>
  </si>
  <si>
    <t xml:space="preserve">Amsterdam (€)</t>
  </si>
  <si>
    <t xml:space="preserve">Berlin (€)</t>
  </si>
  <si>
    <t xml:space="preserve">Total EUR</t>
  </si>
  <si>
    <t xml:space="preserve">Total GBP</t>
  </si>
  <si>
    <t xml:space="preserve">Total USD</t>
  </si>
  <si>
    <t xml:space="preserve">Lee Jones</t>
  </si>
  <si>
    <t xml:space="preserve">Tour Manager</t>
  </si>
  <si>
    <t xml:space="preserve">Dawn Harris</t>
  </si>
  <si>
    <t xml:space="preserve">Front of House Engineer</t>
  </si>
  <si>
    <t xml:space="preserve">Tom Garrett</t>
  </si>
  <si>
    <t xml:space="preserve">Monitor Engineer</t>
  </si>
  <si>
    <t xml:space="preserve">Mike Brennan</t>
  </si>
  <si>
    <t xml:space="preserve">Lighting Director</t>
  </si>
  <si>
    <t xml:space="preserve">Ryan Cook</t>
  </si>
  <si>
    <t xml:space="preserve">Backline Tech</t>
  </si>
  <si>
    <t xml:space="preserve">Karen Mitchell</t>
  </si>
  <si>
    <t xml:space="preserve">Merch Manager</t>
  </si>
  <si>
    <t xml:space="preserve">Danny Pruitt</t>
  </si>
  <si>
    <t xml:space="preserve">Bus Driver</t>
  </si>
  <si>
    <t xml:space="preserve">Wes Halloran</t>
  </si>
  <si>
    <t xml:space="preserve">Celeste Ortiz</t>
  </si>
  <si>
    <t xml:space="preserve">Production Manager</t>
  </si>
  <si>
    <t xml:space="preserve">Liquid Elvis</t>
  </si>
  <si>
    <t xml:space="preserve">Lead Singer / Artist</t>
  </si>
  <si>
    <t xml:space="preserve">Jake Morrison</t>
  </si>
  <si>
    <t xml:space="preserve">Guitarist</t>
  </si>
  <si>
    <t xml:space="preserve">Julio Reyes</t>
  </si>
  <si>
    <t xml:space="preserve">Bassist</t>
  </si>
  <si>
    <t xml:space="preserve">Marek Nowak</t>
  </si>
  <si>
    <t xml:space="preserve">Drummer</t>
  </si>
  <si>
    <t xml:space="preserve">Ben Kwon</t>
  </si>
  <si>
    <t xml:space="preserve">Keyboardist</t>
  </si>
  <si>
    <t xml:space="preserve">TOTAL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</si>
</sst>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000"/>
    <numFmt numFmtId="166" formatCode="#,##0.00;[RED]\(#,##0.00\);\-"/>
    <numFmt numFmtId="167" formatCode="yyyy\-mm\-dd"/>
    <numFmt numFmtId="168" formatCode="\£#,##0.00;[RED]&quot;(£&quot;#,##0.00\);\-"/>
    <numFmt numFmtId="169" formatCode="\€#,##0.00;[RED]&quot;(€&quot;#,##0.00\);\-"/>
    <numFmt numFmtId="170" formatCode="\£#,##0.00"/>
    <numFmt numFmtId="171" formatCode="\€#,##0.00"/>
    <numFmt numFmtId="172" formatCode="\$#,##0.0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i val="true"/>
      <sz val="10"/>
      <color rgb="FF666666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color rgb="FFFFFFFF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8"/>
    <col collapsed="false" customWidth="true" hidden="false" outlineLevel="0" max="4" min="2" style="0" width="16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 t="s">
        <v>2</v>
      </c>
    </row>
    <row r="5" customFormat="false" ht="15" hidden="false" customHeight="false" outlineLevel="0" collapsed="false">
      <c r="A5" s="0" t="s">
        <v>3</v>
      </c>
      <c r="B5" s="4" t="n">
        <v>1.27</v>
      </c>
    </row>
    <row r="6" customFormat="false" ht="15" hidden="false" customHeight="false" outlineLevel="0" collapsed="false">
      <c r="A6" s="0" t="s">
        <v>4</v>
      </c>
      <c r="B6" s="4" t="n">
        <v>1.09</v>
      </c>
    </row>
    <row r="8" customFormat="false" ht="15" hidden="false" customHeight="false" outlineLevel="0" collapsed="false">
      <c r="A8" s="5" t="s">
        <v>5</v>
      </c>
      <c r="B8" s="5" t="s">
        <v>6</v>
      </c>
      <c r="C8" s="5" t="s">
        <v>7</v>
      </c>
      <c r="D8" s="5" t="s">
        <v>8</v>
      </c>
    </row>
    <row r="9" customFormat="false" ht="15" hidden="false" customHeight="false" outlineLevel="0" collapsed="false">
      <c r="A9" s="0" t="s">
        <v>9</v>
      </c>
      <c r="B9" s="6" t="n">
        <f aca="false">GBP!C15</f>
        <v>1285</v>
      </c>
      <c r="C9" s="6" t="n">
        <f aca="false">GBP!D15</f>
        <v>1101.03</v>
      </c>
      <c r="D9" s="6" t="n">
        <f aca="false">B9-C9</f>
        <v>183.97</v>
      </c>
    </row>
    <row r="10" customFormat="false" ht="15" hidden="false" customHeight="false" outlineLevel="0" collapsed="false">
      <c r="A10" s="0" t="s">
        <v>10</v>
      </c>
      <c r="B10" s="6" t="n">
        <f aca="false">EUR!C21</f>
        <v>1137</v>
      </c>
      <c r="C10" s="6" t="n">
        <f aca="false">EUR!D21</f>
        <v>1945.6</v>
      </c>
      <c r="D10" s="6" t="n">
        <f aca="false">B10-C10</f>
        <v>-808.6</v>
      </c>
    </row>
    <row r="11" customFormat="false" ht="15" hidden="false" customHeight="false" outlineLevel="0" collapsed="false">
      <c r="A11" s="0" t="s">
        <v>11</v>
      </c>
      <c r="B11" s="6" t="n">
        <f aca="false">B9*B5</f>
        <v>1631.95</v>
      </c>
      <c r="C11" s="6" t="n">
        <f aca="false">C9*B5</f>
        <v>1398.3081</v>
      </c>
      <c r="D11" s="6" t="n">
        <f aca="false">D9*B5</f>
        <v>233.6419</v>
      </c>
    </row>
    <row r="12" customFormat="false" ht="15" hidden="false" customHeight="false" outlineLevel="0" collapsed="false">
      <c r="A12" s="0" t="s">
        <v>12</v>
      </c>
      <c r="B12" s="6" t="n">
        <f aca="false">B10*B6</f>
        <v>1239.33</v>
      </c>
      <c r="C12" s="6" t="n">
        <f aca="false">C10*B6</f>
        <v>2120.704</v>
      </c>
      <c r="D12" s="6" t="n">
        <f aca="false">D10*B6</f>
        <v>-881.374</v>
      </c>
    </row>
    <row r="13" customFormat="false" ht="15" hidden="false" customHeight="false" outlineLevel="0" collapsed="false">
      <c r="A13" s="3" t="s">
        <v>13</v>
      </c>
      <c r="B13" s="7" t="n">
        <f aca="false">B11+B12</f>
        <v>2871.28</v>
      </c>
      <c r="C13" s="7" t="n">
        <f aca="false">C11+C12</f>
        <v>3519.0121</v>
      </c>
      <c r="D13" s="7" t="n">
        <f aca="false">D11+D12</f>
        <v>-647.7321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48"/>
    <col collapsed="false" customWidth="true" hidden="false" outlineLevel="0" max="4" min="3" style="0" width="14"/>
  </cols>
  <sheetData>
    <row r="1" customFormat="false" ht="17.35" hidden="false" customHeight="false" outlineLevel="0" collapsed="false">
      <c r="A1" s="1" t="s">
        <v>14</v>
      </c>
    </row>
    <row r="3" customFormat="false" ht="15" hidden="false" customHeight="false" outlineLevel="0" collapsed="false">
      <c r="A3" s="5" t="s">
        <v>15</v>
      </c>
      <c r="B3" s="5" t="s">
        <v>16</v>
      </c>
      <c r="C3" s="5" t="s">
        <v>17</v>
      </c>
      <c r="D3" s="5" t="s">
        <v>18</v>
      </c>
    </row>
    <row r="4" customFormat="false" ht="15" hidden="false" customHeight="false" outlineLevel="0" collapsed="false">
      <c r="A4" s="8" t="n">
        <v>46139</v>
      </c>
      <c r="B4" s="0" t="s">
        <v>19</v>
      </c>
      <c r="C4" s="9" t="n">
        <v>385</v>
      </c>
      <c r="D4" s="9" t="n">
        <v>0</v>
      </c>
    </row>
    <row r="5" customFormat="false" ht="15" hidden="false" customHeight="false" outlineLevel="0" collapsed="false">
      <c r="A5" s="8" t="n">
        <v>46139</v>
      </c>
      <c r="B5" s="0" t="s">
        <v>20</v>
      </c>
      <c r="C5" s="9" t="n">
        <v>0</v>
      </c>
      <c r="D5" s="9" t="n">
        <v>15</v>
      </c>
    </row>
    <row r="6" customFormat="false" ht="15" hidden="false" customHeight="false" outlineLevel="0" collapsed="false">
      <c r="A6" s="8" t="n">
        <v>46139</v>
      </c>
      <c r="B6" s="0" t="s">
        <v>21</v>
      </c>
      <c r="C6" s="9" t="n">
        <v>0</v>
      </c>
      <c r="D6" s="9" t="n">
        <v>94.5</v>
      </c>
    </row>
    <row r="7" customFormat="false" ht="15" hidden="false" customHeight="false" outlineLevel="0" collapsed="false">
      <c r="A7" s="8" t="n">
        <v>46140</v>
      </c>
      <c r="B7" s="0" t="s">
        <v>22</v>
      </c>
      <c r="C7" s="9" t="n">
        <v>620</v>
      </c>
      <c r="D7" s="9" t="n">
        <v>0</v>
      </c>
    </row>
    <row r="8" customFormat="false" ht="15" hidden="false" customHeight="false" outlineLevel="0" collapsed="false">
      <c r="A8" s="8" t="n">
        <v>46140</v>
      </c>
      <c r="B8" s="0" t="s">
        <v>23</v>
      </c>
      <c r="C8" s="9" t="n">
        <v>0</v>
      </c>
      <c r="D8" s="9" t="n">
        <v>150</v>
      </c>
    </row>
    <row r="9" customFormat="false" ht="15" hidden="false" customHeight="false" outlineLevel="0" collapsed="false">
      <c r="A9" s="8" t="n">
        <v>46140</v>
      </c>
      <c r="B9" s="0" t="s">
        <v>24</v>
      </c>
      <c r="C9" s="9" t="n">
        <v>0</v>
      </c>
      <c r="D9" s="9" t="n">
        <v>50</v>
      </c>
    </row>
    <row r="10" customFormat="false" ht="15" hidden="false" customHeight="false" outlineLevel="0" collapsed="false">
      <c r="A10" s="8" t="n">
        <v>46140</v>
      </c>
      <c r="B10" s="0" t="s">
        <v>25</v>
      </c>
      <c r="C10" s="9" t="n">
        <v>0</v>
      </c>
      <c r="D10" s="9" t="n">
        <v>42.83</v>
      </c>
    </row>
    <row r="11" customFormat="false" ht="15" hidden="false" customHeight="false" outlineLevel="0" collapsed="false">
      <c r="A11" s="8" t="n">
        <v>46140</v>
      </c>
      <c r="B11" s="0" t="s">
        <v>26</v>
      </c>
      <c r="C11" s="9" t="n">
        <v>280</v>
      </c>
      <c r="D11" s="9" t="n">
        <v>0</v>
      </c>
    </row>
    <row r="12" customFormat="false" ht="15" hidden="false" customHeight="false" outlineLevel="0" collapsed="false">
      <c r="A12" s="8" t="n">
        <v>46141</v>
      </c>
      <c r="B12" s="0" t="s">
        <v>27</v>
      </c>
      <c r="C12" s="9" t="n">
        <v>0</v>
      </c>
      <c r="D12" s="9" t="n">
        <v>58.7</v>
      </c>
    </row>
    <row r="13" customFormat="false" ht="15" hidden="false" customHeight="false" outlineLevel="0" collapsed="false">
      <c r="A13" s="8" t="n">
        <v>46141</v>
      </c>
      <c r="B13" s="0" t="s">
        <v>28</v>
      </c>
      <c r="C13" s="9" t="n">
        <v>0</v>
      </c>
      <c r="D13" s="9" t="n">
        <v>490</v>
      </c>
    </row>
    <row r="14" customFormat="false" ht="15" hidden="false" customHeight="false" outlineLevel="0" collapsed="false">
      <c r="A14" s="8" t="n">
        <v>46141</v>
      </c>
      <c r="B14" s="0" t="s">
        <v>29</v>
      </c>
      <c r="C14" s="9" t="n">
        <v>0</v>
      </c>
      <c r="D14" s="9" t="n">
        <v>200</v>
      </c>
    </row>
    <row r="15" customFormat="false" ht="15" hidden="false" customHeight="false" outlineLevel="0" collapsed="false">
      <c r="A15" s="3"/>
      <c r="B15" s="3" t="s">
        <v>30</v>
      </c>
      <c r="C15" s="10" t="n">
        <f aca="false">SUM(C4:C14)</f>
        <v>1285</v>
      </c>
      <c r="D15" s="10" t="n">
        <f aca="false">SUM(D4:D14)</f>
        <v>1101.03</v>
      </c>
    </row>
    <row r="16" customFormat="false" ht="15" hidden="false" customHeight="false" outlineLevel="0" collapsed="false">
      <c r="A16" s="3"/>
      <c r="B16" s="3" t="s">
        <v>31</v>
      </c>
      <c r="C16" s="10" t="n">
        <f aca="false">C15-D15</f>
        <v>183.97</v>
      </c>
      <c r="D16" s="10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48"/>
    <col collapsed="false" customWidth="true" hidden="false" outlineLevel="0" max="4" min="3" style="0" width="14"/>
  </cols>
  <sheetData>
    <row r="1" customFormat="false" ht="17.35" hidden="false" customHeight="false" outlineLevel="0" collapsed="false">
      <c r="A1" s="1" t="s">
        <v>32</v>
      </c>
    </row>
    <row r="3" customFormat="false" ht="15" hidden="false" customHeight="false" outlineLevel="0" collapsed="false">
      <c r="A3" s="5" t="s">
        <v>15</v>
      </c>
      <c r="B3" s="5" t="s">
        <v>16</v>
      </c>
      <c r="C3" s="5" t="s">
        <v>33</v>
      </c>
      <c r="D3" s="5" t="s">
        <v>34</v>
      </c>
    </row>
    <row r="4" customFormat="false" ht="15" hidden="false" customHeight="false" outlineLevel="0" collapsed="false">
      <c r="A4" s="8" t="n">
        <v>46141</v>
      </c>
      <c r="B4" s="0" t="s">
        <v>35</v>
      </c>
      <c r="C4" s="11" t="n">
        <v>230</v>
      </c>
      <c r="D4" s="11" t="n">
        <v>0</v>
      </c>
    </row>
    <row r="5" customFormat="false" ht="15" hidden="false" customHeight="false" outlineLevel="0" collapsed="false">
      <c r="A5" s="8" t="n">
        <v>46141</v>
      </c>
      <c r="B5" s="0" t="s">
        <v>36</v>
      </c>
      <c r="C5" s="11" t="n">
        <v>0</v>
      </c>
      <c r="D5" s="11" t="n">
        <v>62</v>
      </c>
    </row>
    <row r="6" customFormat="false" ht="15" hidden="false" customHeight="false" outlineLevel="0" collapsed="false">
      <c r="A6" s="8" t="n">
        <v>46141</v>
      </c>
      <c r="B6" s="0" t="s">
        <v>37</v>
      </c>
      <c r="C6" s="11" t="n">
        <v>0</v>
      </c>
      <c r="D6" s="11" t="n">
        <v>147.2</v>
      </c>
    </row>
    <row r="7" customFormat="false" ht="15" hidden="false" customHeight="false" outlineLevel="0" collapsed="false">
      <c r="A7" s="8" t="n">
        <v>46142</v>
      </c>
      <c r="B7" s="0" t="s">
        <v>38</v>
      </c>
      <c r="C7" s="11" t="n">
        <v>0</v>
      </c>
      <c r="D7" s="11" t="n">
        <v>50</v>
      </c>
    </row>
    <row r="8" customFormat="false" ht="15" hidden="false" customHeight="false" outlineLevel="0" collapsed="false">
      <c r="A8" s="8" t="n">
        <v>46142</v>
      </c>
      <c r="B8" s="0" t="s">
        <v>39</v>
      </c>
      <c r="C8" s="11" t="n">
        <v>0</v>
      </c>
      <c r="D8" s="11" t="n">
        <v>160</v>
      </c>
    </row>
    <row r="9" customFormat="false" ht="15" hidden="false" customHeight="false" outlineLevel="0" collapsed="false">
      <c r="A9" s="8" t="n">
        <v>46142</v>
      </c>
      <c r="B9" s="0" t="s">
        <v>40</v>
      </c>
      <c r="C9" s="11" t="n">
        <v>440</v>
      </c>
      <c r="D9" s="11" t="n">
        <v>0</v>
      </c>
    </row>
    <row r="10" customFormat="false" ht="15" hidden="false" customHeight="false" outlineLevel="0" collapsed="false">
      <c r="A10" s="8" t="n">
        <v>46142</v>
      </c>
      <c r="B10" s="0" t="s">
        <v>41</v>
      </c>
      <c r="C10" s="11" t="n">
        <v>0</v>
      </c>
      <c r="D10" s="11" t="n">
        <v>73.5</v>
      </c>
    </row>
    <row r="11" customFormat="false" ht="15" hidden="false" customHeight="false" outlineLevel="0" collapsed="false">
      <c r="A11" s="8" t="n">
        <v>46143</v>
      </c>
      <c r="B11" s="0" t="s">
        <v>42</v>
      </c>
      <c r="C11" s="11" t="n">
        <v>0</v>
      </c>
      <c r="D11" s="11" t="n">
        <v>20</v>
      </c>
    </row>
    <row r="12" customFormat="false" ht="15" hidden="false" customHeight="false" outlineLevel="0" collapsed="false">
      <c r="A12" s="8" t="n">
        <v>46143</v>
      </c>
      <c r="B12" s="0" t="s">
        <v>43</v>
      </c>
      <c r="C12" s="11" t="n">
        <v>0</v>
      </c>
      <c r="D12" s="11" t="n">
        <v>180</v>
      </c>
    </row>
    <row r="13" customFormat="false" ht="15" hidden="false" customHeight="false" outlineLevel="0" collapsed="false">
      <c r="A13" s="8" t="n">
        <v>46143</v>
      </c>
      <c r="B13" s="0" t="s">
        <v>44</v>
      </c>
      <c r="C13" s="11" t="n">
        <v>0</v>
      </c>
      <c r="D13" s="11" t="n">
        <v>87.4</v>
      </c>
    </row>
    <row r="14" customFormat="false" ht="15" hidden="false" customHeight="false" outlineLevel="0" collapsed="false">
      <c r="A14" s="8" t="n">
        <v>46143</v>
      </c>
      <c r="B14" s="0" t="s">
        <v>45</v>
      </c>
      <c r="C14" s="11" t="n">
        <v>325</v>
      </c>
      <c r="D14" s="11" t="n">
        <v>0</v>
      </c>
    </row>
    <row r="15" customFormat="false" ht="15" hidden="false" customHeight="false" outlineLevel="0" collapsed="false">
      <c r="A15" s="8" t="n">
        <v>46143</v>
      </c>
      <c r="B15" s="0" t="s">
        <v>46</v>
      </c>
      <c r="C15" s="11" t="n">
        <v>0</v>
      </c>
      <c r="D15" s="11" t="n">
        <v>448</v>
      </c>
    </row>
    <row r="16" customFormat="false" ht="15" hidden="false" customHeight="false" outlineLevel="0" collapsed="false">
      <c r="A16" s="8" t="n">
        <v>46144</v>
      </c>
      <c r="B16" s="0" t="s">
        <v>47</v>
      </c>
      <c r="C16" s="11" t="n">
        <v>0</v>
      </c>
      <c r="D16" s="11" t="n">
        <v>44.5</v>
      </c>
    </row>
    <row r="17" customFormat="false" ht="15" hidden="false" customHeight="false" outlineLevel="0" collapsed="false">
      <c r="A17" s="8" t="n">
        <v>46144</v>
      </c>
      <c r="B17" s="0" t="s">
        <v>48</v>
      </c>
      <c r="C17" s="11" t="n">
        <v>0</v>
      </c>
      <c r="D17" s="11" t="n">
        <v>50</v>
      </c>
    </row>
    <row r="18" customFormat="false" ht="15" hidden="false" customHeight="false" outlineLevel="0" collapsed="false">
      <c r="A18" s="8" t="n">
        <v>46144</v>
      </c>
      <c r="B18" s="0" t="s">
        <v>49</v>
      </c>
      <c r="C18" s="11" t="n">
        <v>0</v>
      </c>
      <c r="D18" s="11" t="n">
        <v>175</v>
      </c>
    </row>
    <row r="19" customFormat="false" ht="15" hidden="false" customHeight="false" outlineLevel="0" collapsed="false">
      <c r="A19" s="8" t="n">
        <v>46144</v>
      </c>
      <c r="B19" s="0" t="s">
        <v>50</v>
      </c>
      <c r="C19" s="11" t="n">
        <v>142</v>
      </c>
      <c r="D19" s="11" t="n">
        <v>0</v>
      </c>
    </row>
    <row r="20" customFormat="false" ht="15" hidden="false" customHeight="false" outlineLevel="0" collapsed="false">
      <c r="A20" s="8" t="n">
        <v>46144</v>
      </c>
      <c r="B20" s="0" t="s">
        <v>51</v>
      </c>
      <c r="C20" s="11" t="n">
        <v>0</v>
      </c>
      <c r="D20" s="11" t="n">
        <v>448</v>
      </c>
    </row>
    <row r="21" customFormat="false" ht="15" hidden="false" customHeight="false" outlineLevel="0" collapsed="false">
      <c r="A21" s="3"/>
      <c r="B21" s="3" t="s">
        <v>52</v>
      </c>
      <c r="C21" s="12" t="n">
        <f aca="false">SUM(C4:C20)</f>
        <v>1137</v>
      </c>
      <c r="D21" s="12" t="n">
        <f aca="false">SUM(D4:D20)</f>
        <v>1945.6</v>
      </c>
    </row>
    <row r="22" customFormat="false" ht="15" hidden="false" customHeight="false" outlineLevel="0" collapsed="false">
      <c r="A22" s="3"/>
      <c r="B22" s="3" t="s">
        <v>53</v>
      </c>
      <c r="C22" s="12" t="n">
        <f aca="false">C21-D21</f>
        <v>-808.6</v>
      </c>
      <c r="D22" s="1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0" width="22"/>
    <col collapsed="false" customWidth="true" hidden="false" outlineLevel="0" max="9" min="3" style="0" width="14"/>
  </cols>
  <sheetData>
    <row r="1" customFormat="false" ht="17.35" hidden="false" customHeight="false" outlineLevel="0" collapsed="false">
      <c r="A1" s="1" t="s">
        <v>54</v>
      </c>
    </row>
    <row r="3" customFormat="false" ht="15" hidden="false" customHeight="false" outlineLevel="0" collapsed="false">
      <c r="A3" s="5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 t="s">
        <v>60</v>
      </c>
      <c r="G3" s="5" t="s">
        <v>61</v>
      </c>
      <c r="H3" s="5" t="s">
        <v>62</v>
      </c>
      <c r="I3" s="5" t="s">
        <v>63</v>
      </c>
    </row>
    <row r="4" customFormat="false" ht="15" hidden="false" customHeight="false" outlineLevel="0" collapsed="false">
      <c r="A4" s="0" t="s">
        <v>64</v>
      </c>
      <c r="B4" s="0" t="s">
        <v>65</v>
      </c>
      <c r="C4" s="13" t="n">
        <v>35</v>
      </c>
      <c r="D4" s="14" t="n">
        <v>32</v>
      </c>
      <c r="E4" s="14" t="n">
        <v>32</v>
      </c>
      <c r="F4" s="14" t="n">
        <v>32</v>
      </c>
      <c r="G4" s="14" t="n">
        <f aca="false">D4+E4+F4</f>
        <v>96</v>
      </c>
      <c r="H4" s="13" t="n">
        <f aca="false">C4</f>
        <v>35</v>
      </c>
      <c r="I4" s="15" t="n">
        <f aca="false">H4*Summary!B5+G4*Summary!B6</f>
        <v>149.09</v>
      </c>
    </row>
    <row r="5" customFormat="false" ht="15" hidden="false" customHeight="false" outlineLevel="0" collapsed="false">
      <c r="A5" s="0" t="s">
        <v>66</v>
      </c>
      <c r="B5" s="0" t="s">
        <v>67</v>
      </c>
      <c r="C5" s="13" t="n">
        <v>35</v>
      </c>
      <c r="D5" s="14" t="n">
        <v>32</v>
      </c>
      <c r="E5" s="14" t="n">
        <v>32</v>
      </c>
      <c r="F5" s="14" t="n">
        <v>32</v>
      </c>
      <c r="G5" s="14" t="n">
        <f aca="false">D5+E5+F5</f>
        <v>96</v>
      </c>
      <c r="H5" s="13" t="n">
        <f aca="false">C5</f>
        <v>35</v>
      </c>
      <c r="I5" s="15" t="n">
        <f aca="false">H5*Summary!B5+G5*Summary!B6</f>
        <v>149.09</v>
      </c>
    </row>
    <row r="6" customFormat="false" ht="15" hidden="false" customHeight="false" outlineLevel="0" collapsed="false">
      <c r="A6" s="0" t="s">
        <v>68</v>
      </c>
      <c r="B6" s="0" t="s">
        <v>69</v>
      </c>
      <c r="C6" s="13" t="n">
        <v>35</v>
      </c>
      <c r="D6" s="14" t="n">
        <v>32</v>
      </c>
      <c r="E6" s="14" t="n">
        <v>32</v>
      </c>
      <c r="F6" s="14" t="n">
        <v>32</v>
      </c>
      <c r="G6" s="14" t="n">
        <f aca="false">D6+E6+F6</f>
        <v>96</v>
      </c>
      <c r="H6" s="13" t="n">
        <f aca="false">C6</f>
        <v>35</v>
      </c>
      <c r="I6" s="15" t="n">
        <f aca="false">H6*Summary!B5+G6*Summary!B6</f>
        <v>149.09</v>
      </c>
    </row>
    <row r="7" customFormat="false" ht="15" hidden="false" customHeight="false" outlineLevel="0" collapsed="false">
      <c r="A7" s="0" t="s">
        <v>70</v>
      </c>
      <c r="B7" s="0" t="s">
        <v>71</v>
      </c>
      <c r="C7" s="13" t="n">
        <v>35</v>
      </c>
      <c r="D7" s="14" t="n">
        <v>32</v>
      </c>
      <c r="E7" s="14" t="n">
        <v>32</v>
      </c>
      <c r="F7" s="14" t="n">
        <v>32</v>
      </c>
      <c r="G7" s="14" t="n">
        <f aca="false">D7+E7+F7</f>
        <v>96</v>
      </c>
      <c r="H7" s="13" t="n">
        <f aca="false">C7</f>
        <v>35</v>
      </c>
      <c r="I7" s="15" t="n">
        <f aca="false">H7*Summary!B5+G7*Summary!B6</f>
        <v>149.09</v>
      </c>
    </row>
    <row r="8" customFormat="false" ht="15" hidden="false" customHeight="false" outlineLevel="0" collapsed="false">
      <c r="A8" s="0" t="s">
        <v>72</v>
      </c>
      <c r="B8" s="0" t="s">
        <v>73</v>
      </c>
      <c r="C8" s="13" t="n">
        <v>35</v>
      </c>
      <c r="D8" s="14" t="n">
        <v>32</v>
      </c>
      <c r="E8" s="14" t="n">
        <v>32</v>
      </c>
      <c r="F8" s="14" t="n">
        <v>32</v>
      </c>
      <c r="G8" s="14" t="n">
        <f aca="false">D8+E8+F8</f>
        <v>96</v>
      </c>
      <c r="H8" s="13" t="n">
        <f aca="false">C8</f>
        <v>35</v>
      </c>
      <c r="I8" s="15" t="n">
        <f aca="false">H8*Summary!B5+G8*Summary!B6</f>
        <v>149.09</v>
      </c>
    </row>
    <row r="9" customFormat="false" ht="15" hidden="false" customHeight="false" outlineLevel="0" collapsed="false">
      <c r="A9" s="0" t="s">
        <v>74</v>
      </c>
      <c r="B9" s="0" t="s">
        <v>75</v>
      </c>
      <c r="C9" s="13" t="n">
        <v>35</v>
      </c>
      <c r="D9" s="14" t="n">
        <v>32</v>
      </c>
      <c r="E9" s="14" t="n">
        <v>32</v>
      </c>
      <c r="F9" s="14" t="n">
        <v>32</v>
      </c>
      <c r="G9" s="14" t="n">
        <f aca="false">D9+E9+F9</f>
        <v>96</v>
      </c>
      <c r="H9" s="13" t="n">
        <f aca="false">C9</f>
        <v>35</v>
      </c>
      <c r="I9" s="15" t="n">
        <f aca="false">H9*Summary!B5+G9*Summary!B6</f>
        <v>149.09</v>
      </c>
    </row>
    <row r="10" customFormat="false" ht="15" hidden="false" customHeight="false" outlineLevel="0" collapsed="false">
      <c r="A10" s="0" t="s">
        <v>76</v>
      </c>
      <c r="B10" s="0" t="s">
        <v>77</v>
      </c>
      <c r="C10" s="13" t="n">
        <v>35</v>
      </c>
      <c r="D10" s="14" t="n">
        <v>32</v>
      </c>
      <c r="E10" s="14" t="n">
        <v>32</v>
      </c>
      <c r="F10" s="14" t="n">
        <v>32</v>
      </c>
      <c r="G10" s="14" t="n">
        <f aca="false">D10+E10+F10</f>
        <v>96</v>
      </c>
      <c r="H10" s="13" t="n">
        <f aca="false">C10</f>
        <v>35</v>
      </c>
      <c r="I10" s="15" t="n">
        <f aca="false">H10*Summary!B5+G10*Summary!B6</f>
        <v>149.09</v>
      </c>
    </row>
    <row r="11" customFormat="false" ht="15" hidden="false" customHeight="false" outlineLevel="0" collapsed="false">
      <c r="A11" s="0" t="s">
        <v>78</v>
      </c>
      <c r="B11" s="0" t="s">
        <v>77</v>
      </c>
      <c r="C11" s="13" t="n">
        <v>35</v>
      </c>
      <c r="D11" s="14" t="n">
        <v>32</v>
      </c>
      <c r="E11" s="14" t="n">
        <v>32</v>
      </c>
      <c r="F11" s="14" t="n">
        <v>32</v>
      </c>
      <c r="G11" s="14" t="n">
        <f aca="false">D11+E11+F11</f>
        <v>96</v>
      </c>
      <c r="H11" s="13" t="n">
        <f aca="false">C11</f>
        <v>35</v>
      </c>
      <c r="I11" s="15" t="n">
        <f aca="false">H11*Summary!B5+G11*Summary!B6</f>
        <v>149.09</v>
      </c>
    </row>
    <row r="12" customFormat="false" ht="15" hidden="false" customHeight="false" outlineLevel="0" collapsed="false">
      <c r="A12" s="0" t="s">
        <v>79</v>
      </c>
      <c r="B12" s="0" t="s">
        <v>80</v>
      </c>
      <c r="C12" s="13" t="n">
        <v>35</v>
      </c>
      <c r="D12" s="14" t="n">
        <v>32</v>
      </c>
      <c r="E12" s="14" t="n">
        <v>32</v>
      </c>
      <c r="F12" s="14" t="n">
        <v>32</v>
      </c>
      <c r="G12" s="14" t="n">
        <f aca="false">D12+E12+F12</f>
        <v>96</v>
      </c>
      <c r="H12" s="13" t="n">
        <f aca="false">C12</f>
        <v>35</v>
      </c>
      <c r="I12" s="15" t="n">
        <f aca="false">H12*Summary!B5+G12*Summary!B6</f>
        <v>149.09</v>
      </c>
    </row>
    <row r="13" customFormat="false" ht="15" hidden="false" customHeight="false" outlineLevel="0" collapsed="false">
      <c r="A13" s="0" t="s">
        <v>81</v>
      </c>
      <c r="B13" s="0" t="s">
        <v>82</v>
      </c>
      <c r="C13" s="13" t="n">
        <v>35</v>
      </c>
      <c r="D13" s="14" t="n">
        <v>32</v>
      </c>
      <c r="E13" s="14" t="n">
        <v>32</v>
      </c>
      <c r="F13" s="14" t="n">
        <v>32</v>
      </c>
      <c r="G13" s="14" t="n">
        <f aca="false">D13+E13+F13</f>
        <v>96</v>
      </c>
      <c r="H13" s="13" t="n">
        <f aca="false">C13</f>
        <v>35</v>
      </c>
      <c r="I13" s="15" t="n">
        <f aca="false">H13*Summary!B5+G13*Summary!B6</f>
        <v>149.09</v>
      </c>
    </row>
    <row r="14" customFormat="false" ht="15" hidden="false" customHeight="false" outlineLevel="0" collapsed="false">
      <c r="A14" s="0" t="s">
        <v>83</v>
      </c>
      <c r="B14" s="0" t="s">
        <v>84</v>
      </c>
      <c r="C14" s="13" t="n">
        <v>35</v>
      </c>
      <c r="D14" s="14" t="n">
        <v>32</v>
      </c>
      <c r="E14" s="14" t="n">
        <v>32</v>
      </c>
      <c r="F14" s="14" t="n">
        <v>32</v>
      </c>
      <c r="G14" s="14" t="n">
        <f aca="false">D14+E14+F14</f>
        <v>96</v>
      </c>
      <c r="H14" s="13" t="n">
        <f aca="false">C14</f>
        <v>35</v>
      </c>
      <c r="I14" s="15" t="n">
        <f aca="false">H14*Summary!B5+G14*Summary!B6</f>
        <v>149.09</v>
      </c>
    </row>
    <row r="15" customFormat="false" ht="15" hidden="false" customHeight="false" outlineLevel="0" collapsed="false">
      <c r="A15" s="0" t="s">
        <v>85</v>
      </c>
      <c r="B15" s="0" t="s">
        <v>86</v>
      </c>
      <c r="C15" s="13" t="n">
        <v>35</v>
      </c>
      <c r="D15" s="14" t="n">
        <v>32</v>
      </c>
      <c r="E15" s="14" t="n">
        <v>32</v>
      </c>
      <c r="F15" s="14" t="n">
        <v>32</v>
      </c>
      <c r="G15" s="14" t="n">
        <f aca="false">D15+E15+F15</f>
        <v>96</v>
      </c>
      <c r="H15" s="13" t="n">
        <f aca="false">C15</f>
        <v>35</v>
      </c>
      <c r="I15" s="15" t="n">
        <f aca="false">H15*Summary!B5+G15*Summary!B6</f>
        <v>149.09</v>
      </c>
    </row>
    <row r="16" customFormat="false" ht="15" hidden="false" customHeight="false" outlineLevel="0" collapsed="false">
      <c r="A16" s="0" t="s">
        <v>87</v>
      </c>
      <c r="B16" s="0" t="s">
        <v>88</v>
      </c>
      <c r="C16" s="13" t="n">
        <v>35</v>
      </c>
      <c r="D16" s="14" t="n">
        <v>32</v>
      </c>
      <c r="E16" s="14" t="n">
        <v>32</v>
      </c>
      <c r="F16" s="14" t="n">
        <v>32</v>
      </c>
      <c r="G16" s="14" t="n">
        <f aca="false">D16+E16+F16</f>
        <v>96</v>
      </c>
      <c r="H16" s="13" t="n">
        <f aca="false">C16</f>
        <v>35</v>
      </c>
      <c r="I16" s="15" t="n">
        <f aca="false">H16*Summary!B5+G16*Summary!B6</f>
        <v>149.09</v>
      </c>
    </row>
    <row r="17" customFormat="false" ht="15" hidden="false" customHeight="false" outlineLevel="0" collapsed="false">
      <c r="A17" s="0" t="s">
        <v>89</v>
      </c>
      <c r="B17" s="0" t="s">
        <v>90</v>
      </c>
      <c r="C17" s="13" t="n">
        <v>35</v>
      </c>
      <c r="D17" s="14" t="n">
        <v>32</v>
      </c>
      <c r="E17" s="14" t="n">
        <v>32</v>
      </c>
      <c r="F17" s="14" t="n">
        <v>32</v>
      </c>
      <c r="G17" s="14" t="n">
        <f aca="false">D17+E17+F17</f>
        <v>96</v>
      </c>
      <c r="H17" s="13" t="n">
        <f aca="false">C17</f>
        <v>35</v>
      </c>
      <c r="I17" s="15" t="n">
        <f aca="false">H17*Summary!B5+G17*Summary!B6</f>
        <v>149.09</v>
      </c>
    </row>
    <row r="18" customFormat="false" ht="15" hidden="false" customHeight="false" outlineLevel="0" collapsed="false">
      <c r="A18" s="3" t="s">
        <v>91</v>
      </c>
      <c r="B18" s="3"/>
      <c r="C18" s="16" t="n">
        <f aca="false">SUM(C4:C17)</f>
        <v>490</v>
      </c>
      <c r="D18" s="17" t="n">
        <f aca="false">SUM(D4:D17)</f>
        <v>448</v>
      </c>
      <c r="E18" s="17" t="n">
        <f aca="false">SUM(E4:E17)</f>
        <v>448</v>
      </c>
      <c r="F18" s="17" t="n">
        <f aca="false">SUM(F4:F17)</f>
        <v>448</v>
      </c>
      <c r="G18" s="17" t="n">
        <f aca="false">SUM(G4:G17)</f>
        <v>1344</v>
      </c>
      <c r="H18" s="16" t="n">
        <f aca="false">SUM(H4:H17)</f>
        <v>490</v>
      </c>
      <c r="I18" s="18" t="n">
        <f aca="false">SUM(I4:I17)</f>
        <v>2087.26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2026-04-11T00:01:58Z</dcterms:created>
  <dc:creator>openpyxl</dc:creator>
  <dc:description/>
  <dc:language>en-US</dc:language>
  <cp:lastModifiedBy/>
  <dcterms:modified xsi:type="dcterms:W3CDTF">2026-04-11T00:01:58Z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